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<sst xmlns="http://schemas.openxmlformats.org/spreadsheetml/2006/main" count="626" uniqueCount="360">
  <si>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</si>
  <si>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</si>
  <si>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</si>
  <si>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</si>
  <si>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</si>
  <si>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</si>
  <si>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</si>
  <si>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</si>
  <si>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</si>
  <si>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</si>
  <si>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</si>
  <si>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</si>
  <si>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</si>
  <si>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</si>
  <si>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</si>
  <si>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</si>
  <si>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</si>
  <si>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</si>
  <si>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</si>
  <si>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</si>
  <si>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</si>
  <si>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</si>
  <si>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</si>
  <si>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</si>
  <si>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</si>
  <si>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</si>
  <si>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</si>
  <si>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</si>
  <si>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</si>
  <si>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</si>
  <si>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</si>
  <si>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</si>
  <si>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</si>
  <si>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</si>
  <si>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</si>
  <si>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</si>
  <si>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</si>
  <si>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</si>
  <si>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</si>
  <si>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</si>
  <si>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</si>
  <si>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</si>
  <si>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</si>
  <si>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</si>
  <si>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</si>
  <si>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</si>
  <si>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</si>
  <si>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</si>
  <si>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</si>
  <si>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</si>
  <si>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</si>
  <si>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</si>
  <si>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</si>
  <si>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</si>
  <si>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</si>
  <si>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</si>
  <si>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</si>
  <si>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</si>
  <si>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</si>
  <si>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</si>
  <si>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</si>
  <si>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</si>
  <si>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</si>
  <si>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</si>
  <si>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</si>
  <si>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</si>
  <si>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</si>
  <si>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</si>
  <si>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</si>
  <si>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</si>
  <si>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</si>
  <si>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</si>
  <si>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</si>
  <si>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</si>
  <si>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</si>
  <si>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</si>
  <si>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</si>
  <si>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</si>
  <si>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</si>
  <si>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</si>
  <si>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</si>
  <si>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</si>
  <si>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</si>
  <si>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</si>
  <si>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</si>
  <si>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</si>
  <si>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</si>
  <si>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</si>
  <si>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</si>
  <si>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</si>
  <si>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</si>
  <si>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</si>
  <si>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</si>
  <si>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</si>
  <si>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</si>
  <si>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</si>
  <si>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</si>
  <si>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</si>
  <si>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</si>
  <si>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</si>
  <si>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</si>
  <si>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</si>
  <si>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</si>
  <si>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</si>
  <si>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</si>
  <si>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</si>
  <si>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</si>
  <si>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</si>
  <si>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</si>
  <si>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</si>
  <si>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</si>
  <si>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</si>
  <si>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</si>
  <si>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</si>
  <si>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</si>
  <si>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</si>
  <si>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</si>
  <si>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</si>
  <si>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</si>
  <si>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</si>
  <si>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</si>
  <si>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</si>
  <si>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</si>
  <si>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</si>
  <si>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</si>
  <si>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</si>
  <si>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</si>
  <si>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</si>
  <si>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</si>
  <si>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</si>
  <si>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</si>
  <si>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</si>
  <si>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</si>
  <si>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</si>
  <si>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</si>
  <si>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</si>
  <si>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</si>
  <si>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</si>
  <si>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</si>
  <si>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</si>
  <si>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</si>
  <si>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</si>
  <si>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</si>
  <si>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</si>
  <si>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</si>
  <si>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</si>
  <si>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</si>
  <si>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</si>
  <si>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</si>
  <si>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</si>
  <si>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</si>
  <si>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</si>
  <si>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</si>
  <si>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</si>
  <si>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</si>
  <si>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</si>
  <si>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</si>
  <si>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</si>
  <si>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</si>
  <si>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</si>
  <si>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</si>
  <si>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</si>
  <si>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</si>
  <si>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</si>
  <si>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</si>
  <si>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</si>
  <si>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</si>
  <si>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</si>
  <si>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</si>
  <si>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</si>
  <si>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</si>
  <si>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</si>
  <si>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</si>
  <si>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</si>
  <si>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</si>
  <si>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</si>
  <si>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</si>
  <si>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</si>
  <si>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</si>
  <si>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</si>
  <si>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</si>
  <si>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</si>
  <si>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</si>
  <si>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</si>
  <si>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</si>
  <si>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</si>
  <si>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</si>
  <si>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</si>
  <si>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</si>
  <si>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</si>
  <si>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</si>
  <si>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</si>
  <si>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</si>
  <si>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</si>
  <si>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</si>
  <si>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</si>
  <si>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</si>
  <si>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</si>
  <si>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</si>
  <si>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</si>
  <si>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</si>
  <si>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</si>
  <si>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</si>
  <si>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</si>
  <si>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</si>
  <si>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</si>
  <si>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</si>
  <si>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</si>
  <si>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</si>
  <si>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</si>
  <si>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</si>
  <si>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</si>
  <si>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</si>
  <si>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</si>
  <si>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</si>
  <si>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</si>
  <si>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</si>
  <si>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</si>
  <si>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</si>
  <si>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</si>
  <si>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</si>
  <si>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</si>
  <si>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</si>
  <si>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</si>
  <si>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</si>
  <si>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</si>
  <si>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</si>
  <si>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</si>
  <si>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</si>
  <si>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</si>
  <si>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</si>
  <si>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</si>
  <si>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</si>
  <si>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</si>
  <si>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</si>
  <si>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</si>
  <si>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</si>
  <si>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</si>
  <si>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</si>
  <si>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</si>
  <si>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</si>
  <si>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</si>
  <si>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</si>
  <si>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</si>
  <si>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</si>
  <si>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</si>
  <si>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</si>
  <si>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</si>
  <si>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</si>
  <si>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</si>
  <si>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</si>
  <si>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</si>
  <si>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</si>
  <si>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</si>
  <si>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</si>
  <si>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</si>
  <si>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</si>
  <si>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</si>
  <si>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</si>
  <si>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</si>
  <si>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</si>
  <si>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</si>
  <si>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</si>
  <si>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</si>
  <si>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</si>
  <si>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</si>
  <si>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</si>
  <si>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</si>
  <si>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</si>
  <si>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</si>
  <si>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</si>
  <si>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</si>
  <si>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</si>
  <si>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</si>
  <si>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</si>
  <si>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</si>
  <si>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</si>
  <si>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</si>
  <si>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</si>
  <si>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</si>
  <si>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</si>
  <si>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</si>
  <si>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</si>
  <si>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</si>
  <si>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</si>
  <si>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</si>
  <si>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</si>
  <si>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</si>
  <si>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</si>
  <si>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</si>
  <si>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</si>
  <si>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</si>
  <si>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</si>
  <si>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</si>
  <si>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</si>
  <si>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</si>
  <si>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</si>
  <si>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</si>
  <si>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</si>
  <si>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</si>
  <si>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</si>
  <si>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</si>
  <si>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</si>
  <si>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</si>
  <si>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</si>
  <si>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</si>
  <si>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</si>
  <si>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</si>
  <si>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</si>
  <si>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</si>
  <si>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</si>
  <si>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</si>
  <si>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</si>
  <si>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</si>
  <si>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</si>
  <si>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</si>
  <si>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</si>
  <si>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</si>
  <si>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</si>
  <si>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</si>
  <si>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</si>
  <si>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</si>
  <si>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</si>
  <si>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</si>
  <si>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</si>
  <si>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</si>
  <si>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</si>
  <si>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</si>
  <si>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</si>
  <si>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</si>
  <si>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</si>
  <si>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</si>
  <si>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</si>
  <si>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</si>
  <si>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</si>
  <si>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</si>
  <si>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</si>
  <si>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</si>
  <si>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</si>
  <si>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</si>
  <si>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</si>
  <si>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</si>
  <si>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</si>
  <si>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</si>
  <si>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</si>
  <si>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Строительство трансформаторной подстанции, строительство ЛЭП-10 кВ, строительство ЛЭП-0.4 кВ в соответствии с договором на ТП № 1-55-24-0237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</si>
  <si>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(№1-55-24-0237)</t>
  </si>
  <si>
    <t>Выполнение условий тех. присоединения, подключение новых абонентов, повышение надежности и качества электроснабжения(№1-55-24-0237)</t>
  </si>
  <si>
    <t>015001</t>
  </si>
  <si>
    <t>0,4</t>
  </si>
  <si>
    <t xml:space="preserve">3х95+1х95 </t>
  </si>
  <si>
    <t>СВ-105-5,0</t>
  </si>
  <si>
    <t>0,500</t>
  </si>
  <si>
    <t>ВЛИ-0,4 кВ от РУ-0,4 кВ проект. КТП-630/10/0,4 кВ</t>
  </si>
  <si>
    <t>АПвПуг-10</t>
  </si>
  <si>
    <t xml:space="preserve">3(1х240) </t>
  </si>
  <si>
    <t>1,2</t>
  </si>
  <si>
    <t>КЛ-10 кВ от РУ-10 кВ проект.ТП (ТУ 4-55-23-3299) до РУ-10 кВ проект.ТП-630/10/0,4 кВ</t>
  </si>
  <si>
    <t xml:space="preserve"> строительство ВЛИ-0,4 кВ от РУ-0,4 кВ проект. КТП-630/10/0,4 кВ, строительство КЛ-10 кВ от РУ-10 кВ проект.ТП (ТУ 4-55-23-3299) до РУ-10 кВ проект.ТП-630/10/0,4 кВ,  установка трансформатора типа ТМГ-250/10/0,4/Δ/Yн-11, </t>
  </si>
  <si>
    <t xml:space="preserve"> строительство ВЛИ-0,4 кВ от РУ-0,4 кВ проект. КТП-630/10/0,4 кВ проводом марки СИП-2 сечением 3х95+1х95  мм2, протяженностью 0,500 км, строительство КЛ-10 кВ от РУ-10 кВ проект.ТП (ТУ 4-55-23-3299) до РУ-10 кВ проект.ТП-630/10/0,4 кВ кабелем марки АПвПуг-10 сечением 3(1х240)  мм2, протяженностью 1,2 км,  установка трансформатора типа ТМГ-250/10/0,4/Δ/Yн-11,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</si>
</sst>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2.0203893100000001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2.0203893100000001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1-55-24-0237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договором на ТП № 1-55-24-0237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357</v>
      </c>
      <c r="D30" s="190"/>
      <c r="E30" s="193"/>
      <c r="F30" s="193"/>
      <c r="G30" s="190">
        <v>10</v>
      </c>
      <c r="H30" s="190"/>
      <c r="I30" s="190">
        <v>10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1-55-24-0237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358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электроснабжения(№1-55-24-0237)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договором на ТП № 1-55-24-0237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кВ, строительство ЛЭП-0.4 кВ в соответствии с договором на ТП № 1-55-24-0237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2.0203893100000001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2.0203893100000001</v>
      </c>
      <c r="S24" s="213">
        <v>2.0203893100000001</v>
      </c>
      <c r="T24" s="213">
        <f>H24+L24+P24</f>
        <v>0</v>
      </c>
      <c r="U24" s="213">
        <f>J24+N24+R24+F24+V24</f>
        <v>2.0203893100000001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2.0203893100000001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2.0203893100000001</v>
      </c>
      <c r="S27" s="215">
        <v>2.0203893100000001</v>
      </c>
      <c r="T27" s="215">
        <f t="shared" si="0"/>
        <v>0</v>
      </c>
      <c r="U27" s="215">
        <f t="shared" si="2"/>
        <v>2.0203893100000001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2.0203893100000001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2.0203893100000001</v>
      </c>
      <c r="S30" s="215">
        <v>2.0203893100000001</v>
      </c>
      <c r="T30" s="213">
        <f t="shared" si="0"/>
        <v>0</v>
      </c>
      <c r="U30" s="213">
        <f>J30+N30+R30+F30+V30</f>
        <v>2.0203893100000001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1-55-24-0237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кВ, строительство ЛЭП-0.4 кВ в соответствии с договором на ТП № 1-55-24-0237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2.0203893100000001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2.0203893100000001</v>
      </c>
    </row>
    <row r="36" spans="1:2" ht="16.5" thickBot="1" x14ac:dyDescent="0.3">
      <c r="A36" s="97" t="s">
        <v>167</v>
      </c>
      <c r="B36" s="217">
        <f>'3.4. Паспорт фин осв ввод'!U30*1.18</f>
        <v>2.3840593858000001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2.0203893100000001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2.3840593858000001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2026-08-05T08:21:19Z</dcterms:modified>
</cp:coreProperties>
</file>